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6" i="1" l="1"/>
  <c r="G18" i="1" s="1"/>
  <c r="F16" i="1"/>
  <c r="F18" i="1" s="1"/>
  <c r="E16" i="1"/>
  <c r="E18" i="1" s="1"/>
  <c r="D16" i="1"/>
  <c r="D18" i="1" s="1"/>
  <c r="C16" i="1"/>
  <c r="F19" i="1" l="1"/>
  <c r="E19" i="1"/>
  <c r="G19" i="1"/>
</calcChain>
</file>

<file path=xl/sharedStrings.xml><?xml version="1.0" encoding="utf-8"?>
<sst xmlns="http://schemas.openxmlformats.org/spreadsheetml/2006/main" count="32" uniqueCount="22">
  <si>
    <t>检测结果</t>
  </si>
  <si>
    <t>新程序 (8920)</t>
    <phoneticPr fontId="1" type="noConversion"/>
  </si>
  <si>
    <t xml:space="preserve"> </t>
  </si>
  <si>
    <t>吸光度 1</t>
  </si>
  <si>
    <t>波长:450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</si>
  <si>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</si>
  <si>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</si>
  <si>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</si>
  <si>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</si>
  <si>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</si>
  <si>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</si>
  <si>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</si>
  <si>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</si>
  <si>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</si>
  <si>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</si>
  <si>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</si>
  <si>
    <t>空白</t>
  </si>
  <si>
    <t>control</t>
  </si>
  <si>
    <t>siNC</t>
  </si>
  <si>
    <t>siNTMT1-1</t>
  </si>
  <si>
    <t>siNTMT1-2</t>
  </si>
  <si>
    <t>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</si>
</sst>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F34" sqref="F34"/>
    </sheetView>
  </sheetViews>
  <sheetFormatPr defaultRowHeight="13.5" x14ac:dyDescent="0.3"/>
  <sheetData>
    <row r="1" spans="1:13" x14ac:dyDescent="0.3">
      <c r="A1" t="s">
        <v>0</v>
      </c>
    </row>
    <row r="2" spans="1:13" x14ac:dyDescent="0.3">
      <c r="A2" t="s">
        <v>1</v>
      </c>
    </row>
    <row r="3" spans="1:13" x14ac:dyDescent="0.3">
      <c r="A3" s="1">
        <v>45051.496759259258</v>
      </c>
    </row>
    <row r="4" spans="1:13" x14ac:dyDescent="0.3">
      <c r="A4" t="s">
        <v>2</v>
      </c>
    </row>
    <row r="5" spans="1:13" x14ac:dyDescent="0.3">
      <c r="A5" t="s">
        <v>3</v>
      </c>
    </row>
    <row r="6" spans="1:13" x14ac:dyDescent="0.3">
      <c r="A6" t="s">
        <v>4</v>
      </c>
    </row>
    <row r="7" spans="1:13" x14ac:dyDescent="0.3">
      <c r="A7" t="s">
        <v>2</v>
      </c>
    </row>
    <row r="8" spans="1:13" x14ac:dyDescent="0.3">
      <c r="A8" t="s">
        <v>5</v>
      </c>
    </row>
    <row r="10" spans="1:13" x14ac:dyDescent="0.3">
      <c r="A10" t="s">
        <v>2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</row>
    <row r="11" spans="1:13" x14ac:dyDescent="0.3">
      <c r="A11" t="s">
        <v>6</v>
      </c>
      <c r="B11">
        <v>1</v>
      </c>
      <c r="C11">
        <v>2</v>
      </c>
      <c r="D11">
        <v>3</v>
      </c>
      <c r="E11">
        <v>4</v>
      </c>
      <c r="F11">
        <v>5</v>
      </c>
      <c r="G11">
        <v>6</v>
      </c>
      <c r="H11">
        <v>7</v>
      </c>
      <c r="I11">
        <v>8</v>
      </c>
      <c r="J11">
        <v>9</v>
      </c>
      <c r="K11">
        <v>10</v>
      </c>
      <c r="L11">
        <v>11</v>
      </c>
      <c r="M11">
        <v>12</v>
      </c>
    </row>
    <row r="12" spans="1:13" x14ac:dyDescent="0.3">
      <c r="A12" t="s">
        <v>7</v>
      </c>
      <c r="B12">
        <v>4.07E-2</v>
      </c>
      <c r="C12">
        <v>0.11459999999999999</v>
      </c>
      <c r="D12">
        <v>0.11749999999999999</v>
      </c>
      <c r="E12">
        <v>0.1115</v>
      </c>
      <c r="F12">
        <v>0.1109</v>
      </c>
      <c r="G12">
        <v>0.1137</v>
      </c>
      <c r="M12" t="s">
        <v>21</v>
      </c>
    </row>
    <row r="13" spans="1:13" x14ac:dyDescent="0.3">
      <c r="A13" t="s">
        <v>8</v>
      </c>
      <c r="B13">
        <v>4.1500000000000002E-2</v>
      </c>
      <c r="C13">
        <v>0.1157</v>
      </c>
      <c r="D13">
        <v>0.1139</v>
      </c>
      <c r="E13">
        <v>0.1109</v>
      </c>
      <c r="F13">
        <v>0.1163</v>
      </c>
      <c r="G13">
        <v>0.1132</v>
      </c>
    </row>
    <row r="14" spans="1:13" x14ac:dyDescent="0.3">
      <c r="A14" t="s">
        <v>9</v>
      </c>
      <c r="B14">
        <v>4.0399999999999998E-2</v>
      </c>
      <c r="C14">
        <v>0.11559999999999999</v>
      </c>
      <c r="D14">
        <v>0.18229999999999999</v>
      </c>
      <c r="E14">
        <v>0.11609999999999999</v>
      </c>
      <c r="F14">
        <v>0.11849999999999999</v>
      </c>
      <c r="G14">
        <v>0.11509999999999999</v>
      </c>
    </row>
    <row r="15" spans="1:13" x14ac:dyDescent="0.3">
      <c r="A15" t="s">
        <v>10</v>
      </c>
      <c r="B15">
        <v>4.0899999999999999E-2</v>
      </c>
      <c r="C15">
        <v>0.1152</v>
      </c>
      <c r="D15">
        <v>0.1201</v>
      </c>
      <c r="E15">
        <v>0.11600000000000001</v>
      </c>
      <c r="F15">
        <v>0.1138</v>
      </c>
      <c r="G15">
        <v>0.1168</v>
      </c>
    </row>
    <row r="16" spans="1:13" x14ac:dyDescent="0.3">
      <c r="A16" t="s">
        <v>11</v>
      </c>
      <c r="C16">
        <f>AVERAGE(C12:C15)</f>
        <v>0.11527499999999999</v>
      </c>
      <c r="D16">
        <f t="shared" ref="D16:G16" si="0">AVERAGE(D12:D15)</f>
        <v>0.13344999999999999</v>
      </c>
      <c r="E16">
        <f t="shared" si="0"/>
        <v>0.11362499999999999</v>
      </c>
      <c r="F16">
        <f t="shared" si="0"/>
        <v>0.114875</v>
      </c>
      <c r="G16">
        <f t="shared" si="0"/>
        <v>0.1147</v>
      </c>
    </row>
    <row r="17" spans="1:13" x14ac:dyDescent="0.3">
      <c r="A17" t="s">
        <v>12</v>
      </c>
      <c r="C17">
        <v>0.11527499999999999</v>
      </c>
      <c r="D17">
        <v>0.11527499999999999</v>
      </c>
      <c r="E17">
        <v>0.11527499999999999</v>
      </c>
      <c r="F17">
        <v>0.11527499999999999</v>
      </c>
      <c r="G17">
        <v>0.11527499999999999</v>
      </c>
    </row>
    <row r="18" spans="1:13" x14ac:dyDescent="0.3">
      <c r="A18" t="s">
        <v>13</v>
      </c>
      <c r="D18">
        <f>D16-D17</f>
        <v>1.8174999999999997E-2</v>
      </c>
      <c r="E18">
        <f t="shared" ref="E18:G18" si="1">E16-E17</f>
        <v>-1.6499999999999987E-3</v>
      </c>
      <c r="F18">
        <f t="shared" si="1"/>
        <v>-3.999999999999837E-4</v>
      </c>
      <c r="G18">
        <f t="shared" si="1"/>
        <v>-5.7499999999999218E-4</v>
      </c>
    </row>
    <row r="19" spans="1:13" x14ac:dyDescent="0.3">
      <c r="A19" t="s">
        <v>14</v>
      </c>
      <c r="D19">
        <v>1</v>
      </c>
      <c r="E19">
        <f>E18/D18</f>
        <v>-9.0784044016506138E-2</v>
      </c>
      <c r="F19">
        <f>F18/D18</f>
        <v>-2.20082530949097E-2</v>
      </c>
      <c r="G19">
        <f>G18/D18</f>
        <v>-3.1636863823933548E-2</v>
      </c>
    </row>
    <row r="21" spans="1:13" x14ac:dyDescent="0.3">
      <c r="A21" t="s">
        <v>15</v>
      </c>
      <c r="B21">
        <v>1</v>
      </c>
      <c r="C21">
        <v>2</v>
      </c>
      <c r="D21">
        <v>3</v>
      </c>
      <c r="E21">
        <v>4</v>
      </c>
      <c r="F21">
        <v>5</v>
      </c>
      <c r="G21">
        <v>6</v>
      </c>
      <c r="H21">
        <v>7</v>
      </c>
      <c r="I21">
        <v>8</v>
      </c>
      <c r="J21">
        <v>9</v>
      </c>
      <c r="K21">
        <v>10</v>
      </c>
      <c r="L21">
        <v>11</v>
      </c>
      <c r="M21">
        <v>12</v>
      </c>
    </row>
    <row r="22" spans="1:13" x14ac:dyDescent="0.3">
      <c r="A22" t="s">
        <v>7</v>
      </c>
    </row>
    <row r="23" spans="1:13" x14ac:dyDescent="0.3">
      <c r="A23" t="s">
        <v>8</v>
      </c>
    </row>
    <row r="24" spans="1:13" x14ac:dyDescent="0.3">
      <c r="A24" t="s">
        <v>9</v>
      </c>
    </row>
    <row r="25" spans="1:13" x14ac:dyDescent="0.3">
      <c r="A25" t="s">
        <v>10</v>
      </c>
    </row>
    <row r="26" spans="1:13" x14ac:dyDescent="0.3">
      <c r="A26" t="s">
        <v>11</v>
      </c>
    </row>
    <row r="27" spans="1:13" x14ac:dyDescent="0.3">
      <c r="A27" t="s">
        <v>12</v>
      </c>
    </row>
    <row r="28" spans="1:13" x14ac:dyDescent="0.3">
      <c r="A28" t="s">
        <v>13</v>
      </c>
    </row>
    <row r="29" spans="1:13" x14ac:dyDescent="0.3">
      <c r="A29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2023-05-05T03:41:29Z</dcterms:modified>
</cp:coreProperties>
</file>